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09"/>
  <workbookPr defaultThemeVersion="166925"/>
  <mc:AlternateContent xmlns:mc="http://schemas.openxmlformats.org/markup-compatibility/2006">
    <mc:Choice Requires="x15">
      <x15ac:absPath xmlns:x15ac="http://schemas.microsoft.com/office/spreadsheetml/2010/11/ac" url="/Users/mmk/Desktop/Deficiency Reply - Soda Ash Case/Non-Confidential Appdenxes/"/>
    </mc:Choice>
  </mc:AlternateContent>
  <xr:revisionPtr revIDLastSave="0" documentId="13_ncr:1_{C45FA629-683D-E344-B1EB-39A15E00CDA7}" xr6:coauthVersionLast="47" xr6:coauthVersionMax="47" xr10:uidLastSave="{00000000-0000-0000-0000-000000000000}"/>
  <bookViews>
    <workbookView xWindow="1900" yWindow="500" windowWidth="22500" windowHeight="14140" xr2:uid="{E96DB6F9-092E-A647-BF8A-842721DA647D}"/>
  </bookViews>
  <sheets>
    <sheet name="Appendix-6" sheetId="4" r:id="rId1"/>
  </sheets>
  <externalReferences>
    <externalReference r:id="rId2"/>
    <externalReference r:id="rId3"/>
    <externalReference r:id="rId4"/>
  </externalReferences>
  <definedNames>
    <definedName name="__xlnm.Print_Area_2">"#REF!"</definedName>
    <definedName name="_0">NA()</definedName>
    <definedName name="_MGFKS">NA()</definedName>
    <definedName name="_MGFLN">NA()</definedName>
    <definedName name="_MGFLN_KARACHI">NA()</definedName>
    <definedName name="_Order2" hidden="1">255</definedName>
    <definedName name="_P">#N/A</definedName>
    <definedName name="_RWC">NA()</definedName>
    <definedName name="_s">NA()</definedName>
    <definedName name="_u">NA()</definedName>
    <definedName name="_Z">NA()</definedName>
    <definedName name="\MGFLN">#N/A</definedName>
    <definedName name="\MGFLN_KARACHI">#N/A</definedName>
    <definedName name="A">'[1]BRAND-DATA'!$P$108:$Z$108</definedName>
    <definedName name="as">#N/A</definedName>
    <definedName name="_xlnm.Database">#REF!</definedName>
    <definedName name="db">OFFSET([2]Data!$A$1,0,0,COUNTA([2]Data!$A$1:$A$65536),COUNTA([2]Data!$A$1:$IV$1))</definedName>
    <definedName name="db_area">OFFSET([2]Data!$Y$2,0,0,COUNTA([2]Data!$A$1:$A$65536)-1,1)</definedName>
    <definedName name="db_box">OFFSET([2]Data!$J$2,0,0,COUNTA([2]Data!$A$1:$A$65536)-1,1)</definedName>
    <definedName name="db_brand">OFFSET([2]Data!$B$2,0,0,COUNTA([2]Data!$A$1:$A$65536)-1,1)</definedName>
    <definedName name="db_cust">OFFSET([2]Data!$A$2,0,0,COUNTA([2]Data!$A$1:$A$65536)-1,1)</definedName>
    <definedName name="db_fc">OFFSET([2]Data!$X$2,0,0,COUNTA([2]Data!$A$1:$A$65536)-1,1)</definedName>
    <definedName name="db_sale">OFFSET([2]Data!$M$2,0,0,COUNTA([2]Data!$A$1:$A$65536)-1,1)</definedName>
    <definedName name="db_tc">OFFSET([2]Data!$AC$2,0,0,COUNTA([2]Data!$A$1:$A$65536)-1,1)</definedName>
    <definedName name="db_typ">OFFSET([2]Data!$C$2,0,0,COUNTA([2]Data!$A$1:$A$65536)-1,1)</definedName>
    <definedName name="db_wght">OFFSET([2]Data!$K$2,0,0,COUNTA([2]Data!$A$1:$A$65536)-1,1)</definedName>
    <definedName name="dbbbbbbbbbbb">OFFSET([3]Data!$N$2,0,0,COUNTA([3]Data!$A$1:$A$65536)-1,1)</definedName>
    <definedName name="End_Bal">#N/A</definedName>
    <definedName name="End_Bal_1">#N/A</definedName>
    <definedName name="Excel_BuiltIn__FilterDatabase_16">"$#REF!.$A$1:$N$5"</definedName>
    <definedName name="Excel_BuiltIn__FilterDatabase_18">"$#REF!.$A$1:$N$55"</definedName>
    <definedName name="Excel_BuiltIn__FilterDatabase_19">"$#REF!.$B$1:$Q$5"</definedName>
    <definedName name="Excel_BuiltIn__FilterDatabase_20">"$#REF!.$B$1:$Q$5"</definedName>
    <definedName name="Excel_BuiltIn_Database">#N/A</definedName>
    <definedName name="Excel_BuiltIn_Print_Area">NA()</definedName>
    <definedName name="Excel_BuiltIn_Print_Area_1">NA()</definedName>
    <definedName name="Excel_BuiltIn_Print_Area_10">NA()</definedName>
    <definedName name="Excel_BuiltIn_Print_Area_8">NA()</definedName>
    <definedName name="Full_Print">#N/A</definedName>
    <definedName name="Full_Print_1">#N/A</definedName>
    <definedName name="Header_Row">#N/A</definedName>
    <definedName name="Header_Row_1">#N/A</definedName>
    <definedName name="heart">NA()</definedName>
    <definedName name="heart_NPAT">NA()</definedName>
    <definedName name="heart_NS">NA()</definedName>
    <definedName name="heart1">NA()</definedName>
    <definedName name="height">NA()</definedName>
    <definedName name="height_1">#N/A</definedName>
    <definedName name="Interest_Rate">#N/A</definedName>
    <definedName name="Interest_Rate_1">#N/A</definedName>
    <definedName name="KINGSTON_JORDAN">#N/A</definedName>
    <definedName name="KO">#N/A</definedName>
    <definedName name="Last_Row">#N/A</definedName>
    <definedName name="Last_Row_1">#N/A</definedName>
    <definedName name="Loan_Amount">#N/A</definedName>
    <definedName name="Loan_Amount_1">#N/A</definedName>
    <definedName name="Loan_Start">#N/A</definedName>
    <definedName name="Loan_Start_1">#N/A</definedName>
    <definedName name="Loan_Years">#N/A</definedName>
    <definedName name="Loan_Years_1">#N/A</definedName>
    <definedName name="lps1_1">#N/A</definedName>
    <definedName name="lps2_1">#N/A</definedName>
    <definedName name="lps3_1">#N/A</definedName>
    <definedName name="Macro10">NA()</definedName>
    <definedName name="Macro2">NA()</definedName>
    <definedName name="Macro3">NA()</definedName>
    <definedName name="Macro4">NA()</definedName>
    <definedName name="Macro5">NA()</definedName>
    <definedName name="modi">NA()</definedName>
    <definedName name="Number_of_Payments">#N/A</definedName>
    <definedName name="PR_AGM">NA()</definedName>
    <definedName name="PR_JORDAN">NA()</definedName>
    <definedName name="_xlnm.Print_Area" localSheetId="0">'Appendix-6'!$A$1:$E$20</definedName>
    <definedName name="_xlnm.Print_Area">#REF!</definedName>
    <definedName name="sdf">#N/A</definedName>
  </definedNames>
  <calcPr calcId="191029" iterateDelta="1E-4" concurrentCalc="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calcChain.xml><?xml version="1.0" encoding="utf-8"?>
<calcChain xmlns="http://schemas.openxmlformats.org/spreadsheetml/2006/main">
  <c r="E14" i="4" l="1"/>
  <c r="D14" i="4"/>
  <c r="C14" i="4"/>
  <c r="B14" i="4"/>
  <c r="E12" i="4"/>
  <c r="D12" i="4"/>
  <c r="C12" i="4"/>
  <c r="B12" i="4"/>
  <c r="E10" i="4"/>
  <c r="D10" i="4"/>
  <c r="C10" i="4"/>
  <c r="B10" i="4"/>
</calcChain>
</file>

<file path=xl/sharedStrings.xml><?xml version="1.0" encoding="utf-8"?>
<sst xmlns="http://schemas.openxmlformats.org/spreadsheetml/2006/main" count="17" uniqueCount="17">
  <si>
    <t>YEAR</t>
  </si>
  <si>
    <t>APPENDIX NO. 6</t>
  </si>
  <si>
    <t>EFFECT OF DUMPED &amp; NON-DUMPED IMPORTS ON SHARE OF LOCAL INDUSTRY IN THE DOMESTIC MARKET - SODA ASH</t>
  </si>
  <si>
    <t>Share of local Industry in the Domestic Market</t>
  </si>
  <si>
    <t>Share of  Alleged Dumping Source In Domestic Market 
(KENYA &amp; TURKEY)</t>
  </si>
  <si>
    <t>Share of imports in Domestic Market from Non-Dumped Sources</t>
  </si>
  <si>
    <t>Total Domestic Market</t>
  </si>
  <si>
    <t>---------------------------------------indexed--------------------------------------------</t>
  </si>
  <si>
    <t>Non-Confidential</t>
  </si>
  <si>
    <t>Note:</t>
  </si>
  <si>
    <t>i)</t>
  </si>
  <si>
    <t>ii)</t>
  </si>
  <si>
    <t>Information in the above table is submitted to the Commission in confidence under Section 31(2)(a)&amp;(c) of the Act. Information concerning sale by the domestic industry is by nature confidential information in terms of Section 31(3) of the Act and disclosure of the volume of imports may lead to the disclosure of by nature confidential information in terms of Section 31(3) of the Act. However, for a meaningful analysis, non-confidential summary is provided in the above table in pursuance of Section 31(5) of the Act.</t>
  </si>
  <si>
    <t>Total market for the year Apr 22-Mar 23 is indexed as 100.</t>
  </si>
  <si>
    <t>Apr 22-Mar 23</t>
  </si>
  <si>
    <t>Apr 23-Mar 24</t>
  </si>
  <si>
    <t>Apr 24-Mar 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</si>
</sst>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_(* \(#,##0.00\);_(* &quot;-&quot;??_);_(@_)"/>
    <numFmt numFmtId="164" formatCode="_-* #,##0.00_-;\-* #,##0.00_-;_-* &quot;-&quot;??_-;_-@_-"/>
    <numFmt numFmtId="165" formatCode="_(* #,##0_);_(* \(#,##0\);_(* &quot;-&quot;??_);_(@_)"/>
    <numFmt numFmtId="166" formatCode="#\ &quot;%&quot;"/>
  </numFmts>
  <fonts count="8" x14ac:knownFonts="1">
    <font>
      <sz val="11"/>
      <color theme="1"/>
      <name val="Calibri"/>
      <family val="2"/>
      <scheme val="minor"/>
    </font>
    <font>
      <sz val="12"/>
      <color theme="1"/>
      <name val="Calibri"/>
      <family val="2"/>
      <scheme val="minor"/>
    </font>
    <font>
      <sz val="10"/>
      <name val="Arial"/>
      <family val="2"/>
    </font>
    <font>
      <b/>
      <sz val="12"/>
      <name val="Arial"/>
      <family val="2"/>
    </font>
    <font>
      <b/>
      <u/>
      <sz val="11"/>
      <name val="Arial"/>
      <family val="2"/>
    </font>
    <font>
      <b/>
      <sz val="11"/>
      <name val="Arial"/>
      <family val="2"/>
    </font>
    <font>
      <sz val="12"/>
      <name val="Arial"/>
      <family val="2"/>
    </font>
    <font>
      <i/>
      <sz val="11"/>
      <name val="Arial"/>
      <family val="2"/>
    </font>
  </fonts>
  <fills count="2">
    <fill>
      <patternFill patternType="none"/>
    </fill>
    <fill>
      <patternFill patternType="gray125"/>
    </fill>
  </fills>
  <borders count="9">
    <border>
      <left/>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thin">
        <color indexed="64"/>
      </right>
      <top style="medium">
        <color indexed="64"/>
      </top>
      <bottom/>
      <diagonal/>
    </border>
    <border>
      <left/>
      <right style="thin">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2">
    <xf numFmtId="0" fontId="0" fillId="0" borderId="0"/>
    <xf numFmtId="0" fontId="2" fillId="0" borderId="0"/>
    <xf numFmtId="43" fontId="2" fillId="0" borderId="0" applyFont="0" applyFill="0" applyBorder="0" applyAlignment="0" applyProtection="0"/>
    <xf numFmtId="0" fontId="2" fillId="0" borderId="0"/>
    <xf numFmtId="43" fontId="1"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cellStyleXfs>
  <cellXfs count="35">
    <xf numFmtId="0" fontId="0" fillId="0" borderId="0" xfId="0"/>
    <xf numFmtId="0" fontId="2" fillId="0" borderId="0" xfId="1"/>
    <xf numFmtId="0" fontId="4" fillId="0" borderId="0" xfId="1" applyFont="1" applyAlignment="1">
      <alignment horizontal="right"/>
    </xf>
    <xf numFmtId="165" fontId="2" fillId="0" borderId="0" xfId="2" applyNumberFormat="1" applyFont="1"/>
    <xf numFmtId="0" fontId="4" fillId="0" borderId="0" xfId="1" applyFont="1"/>
    <xf numFmtId="0" fontId="5" fillId="0" borderId="0" xfId="1" applyFont="1" applyAlignment="1">
      <alignment horizontal="center" vertical="center" wrapText="1"/>
    </xf>
    <xf numFmtId="165" fontId="6" fillId="0" borderId="0" xfId="2" applyNumberFormat="1" applyFont="1" applyBorder="1" applyAlignment="1">
      <alignment horizontal="center" vertical="center" wrapText="1"/>
    </xf>
    <xf numFmtId="166" fontId="6" fillId="0" borderId="0" xfId="2" applyNumberFormat="1" applyFont="1" applyBorder="1" applyAlignment="1">
      <alignment horizontal="right" vertical="center" wrapText="1"/>
    </xf>
    <xf numFmtId="43" fontId="6" fillId="0" borderId="0" xfId="1" applyNumberFormat="1" applyFont="1" applyAlignment="1">
      <alignment horizontal="center" vertical="top" wrapText="1"/>
    </xf>
    <xf numFmtId="166" fontId="6" fillId="0" borderId="5" xfId="2" applyNumberFormat="1" applyFont="1" applyBorder="1" applyAlignment="1">
      <alignment horizontal="right" vertical="top" wrapText="1"/>
    </xf>
    <xf numFmtId="43" fontId="6" fillId="0" borderId="4" xfId="2" applyFont="1" applyBorder="1" applyAlignment="1">
      <alignment horizontal="center" vertical="center" wrapText="1"/>
    </xf>
    <xf numFmtId="0" fontId="7" fillId="0" borderId="0" xfId="11" applyFont="1" applyAlignment="1">
      <alignment vertical="center" wrapText="1"/>
    </xf>
    <xf numFmtId="165" fontId="6" fillId="0" borderId="0" xfId="10" applyNumberFormat="1" applyFont="1" applyBorder="1" applyAlignment="1">
      <alignment horizontal="center" vertical="center" wrapText="1"/>
    </xf>
    <xf numFmtId="166" fontId="6" fillId="0" borderId="0" xfId="10" applyNumberFormat="1" applyFont="1" applyBorder="1" applyAlignment="1">
      <alignment horizontal="right" vertical="center" wrapText="1"/>
    </xf>
    <xf numFmtId="0" fontId="2" fillId="0" borderId="0" xfId="11"/>
    <xf numFmtId="165" fontId="2" fillId="0" borderId="0" xfId="11" applyNumberFormat="1"/>
    <xf numFmtId="0" fontId="3" fillId="0" borderId="0" xfId="11" applyFont="1" applyAlignment="1">
      <alignment horizontal="center"/>
    </xf>
    <xf numFmtId="165" fontId="2" fillId="0" borderId="0" xfId="7" applyNumberFormat="1" applyFont="1"/>
    <xf numFmtId="0" fontId="3" fillId="0" borderId="0" xfId="11" applyFont="1" applyAlignment="1">
      <alignment horizontal="right"/>
    </xf>
    <xf numFmtId="0" fontId="7" fillId="0" borderId="0" xfId="11" applyFont="1" applyAlignment="1">
      <alignment vertical="center"/>
    </xf>
    <xf numFmtId="0" fontId="3" fillId="0" borderId="0" xfId="11" applyFont="1" applyAlignment="1">
      <alignment horizontal="right" vertical="top"/>
    </xf>
    <xf numFmtId="0" fontId="7" fillId="0" borderId="0" xfId="11" applyFont="1" applyAlignment="1">
      <alignment horizontal="left" vertical="center" wrapText="1"/>
    </xf>
    <xf numFmtId="0" fontId="4" fillId="0" borderId="0" xfId="11" applyFont="1" applyAlignment="1">
      <alignment horizontal="center" wrapText="1"/>
    </xf>
    <xf numFmtId="0" fontId="6" fillId="0" borderId="1" xfId="1" applyFont="1" applyBorder="1" applyAlignment="1">
      <alignment horizontal="center" vertical="center" wrapText="1"/>
    </xf>
    <xf numFmtId="0" fontId="6" fillId="0" borderId="3" xfId="1" applyFont="1" applyBorder="1" applyAlignment="1">
      <alignment horizontal="center" vertical="center" wrapText="1"/>
    </xf>
    <xf numFmtId="0" fontId="3" fillId="0" borderId="1" xfId="1" applyFont="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165" fontId="5" fillId="0" borderId="1" xfId="2" applyNumberFormat="1" applyFont="1" applyBorder="1" applyAlignment="1">
      <alignment horizontal="center" vertical="center" wrapText="1"/>
    </xf>
    <xf numFmtId="165" fontId="5" fillId="0" borderId="3" xfId="2" applyNumberFormat="1" applyFont="1" applyBorder="1" applyAlignment="1">
      <alignment horizontal="center" vertical="center" wrapText="1"/>
    </xf>
    <xf numFmtId="0" fontId="5" fillId="0" borderId="1" xfId="1" applyFont="1" applyBorder="1" applyAlignment="1">
      <alignment horizontal="center" vertical="center" wrapText="1"/>
    </xf>
    <xf numFmtId="0" fontId="5" fillId="0" borderId="3" xfId="1" applyFont="1" applyBorder="1" applyAlignment="1">
      <alignment horizontal="center" vertical="center" wrapText="1"/>
    </xf>
    <xf numFmtId="0" fontId="5" fillId="0" borderId="6" xfId="1" quotePrefix="1" applyFont="1" applyBorder="1" applyAlignment="1">
      <alignment horizontal="center" vertical="center" wrapText="1"/>
    </xf>
    <xf numFmtId="0" fontId="5" fillId="0" borderId="7" xfId="1" quotePrefix="1" applyFont="1" applyBorder="1" applyAlignment="1">
      <alignment horizontal="center" vertical="center" wrapText="1"/>
    </xf>
    <xf numFmtId="0" fontId="5" fillId="0" borderId="8" xfId="1" quotePrefix="1" applyFont="1" applyBorder="1" applyAlignment="1">
      <alignment horizontal="center" vertical="center" wrapText="1"/>
    </xf>
  </cellXfs>
  <cellStyles count="12">
    <cellStyle name="Comma 2" xfId="2" xr:uid="{6111BD78-DA64-F444-A2E6-6B6F93EEBEED}"/>
    <cellStyle name="Comma 2 2" xfId="7" xr:uid="{2B427C53-D5AC-43CE-BFD7-671DD2CA7448}"/>
    <cellStyle name="Comma 2 3" xfId="8" xr:uid="{767EC991-6279-4888-BBDD-1E2BAA5F9BDC}"/>
    <cellStyle name="Comma 2 4" xfId="6" xr:uid="{3B2AD833-680A-417A-8B0E-B64926550879}"/>
    <cellStyle name="Comma 3" xfId="9" xr:uid="{E34CE609-4872-4FC8-999D-61AE7B875F03}"/>
    <cellStyle name="Comma 3 2" xfId="4" xr:uid="{13639AD0-B7CB-5240-96CA-CD910707D0DA}"/>
    <cellStyle name="Comma 4" xfId="10" xr:uid="{96AE04EC-F318-4177-936B-3705EBEA69C8}"/>
    <cellStyle name="Comma 5" xfId="5" xr:uid="{3EBC6060-6A6A-4F56-93C4-80082FC0FCDB}"/>
    <cellStyle name="Normal" xfId="0" builtinId="0"/>
    <cellStyle name="Normal 2" xfId="11" xr:uid="{9D08DEB0-6F57-45B8-9353-BB6F35FE9DC7}"/>
    <cellStyle name="Normal 2 2" xfId="1" xr:uid="{FA969E15-86D6-7848-A33B-7554B2B11C2F}"/>
    <cellStyle name="Normal 2 2 2" xfId="3" xr:uid="{81B55E48-092D-1743-82F9-6CF7520B958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Y:/budget-2004/Prior%20Years/2001A/FIS-01E.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W:/Topics/BXP-Costing/new%20Brand%20wise%20costing-NOV-07%20(Analysi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W:/Topics/BXP-Costing/Brand%20wise%20costing-aug-07.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C"/>
      <sheetName val="FIS-TOP (2)"/>
      <sheetName val="FIS-TOP (3)"/>
      <sheetName val="P&amp;L"/>
      <sheetName val="FIS-TOP (4)"/>
      <sheetName val="FIS-PRINT"/>
      <sheetName val="TRADING"/>
      <sheetName val="FIS-TOTAL"/>
      <sheetName val="VARIANCE"/>
      <sheetName val="BASICS"/>
      <sheetName val="TO &amp; PROMO"/>
      <sheetName val="BRAND-DATA"/>
      <sheetName val="KEY-BRANDS"/>
      <sheetName val="ADJUSTMENTS"/>
      <sheetName val="CP-CAT"/>
      <sheetName val="FIS-FC"/>
      <sheetName val="FIS-SC"/>
      <sheetName val="FIS-PC"/>
      <sheetName val="FIS-OC"/>
      <sheetName val="FIS-SPK"/>
      <sheetName val="FIS-OTH"/>
      <sheetName val="MARGINS"/>
      <sheetName val="TEST"/>
      <sheetName val="SUM-P&amp;L"/>
      <sheetName val="CDC-P&amp;L"/>
      <sheetName val="FIS-TOP"/>
      <sheetName val="CP-REPORTS"/>
      <sheetName val="CAT-P&amp;L"/>
      <sheetName val="CP-SHARE"/>
      <sheetName val="Macros"/>
      <sheetName val="Macro2"/>
      <sheetName val="FIS-01E"/>
      <sheetName val="Key Data-F&amp;P"/>
      <sheetName val="GP Variance-Water Fall"/>
      <sheetName val="F&amp;P Price Variance"/>
      <sheetName val="Stores &amp; Maintenance"/>
      <sheetName val="Packing Cost"/>
      <sheetName val="RMC CONS. SUMMARVY"/>
      <sheetName val="Stock-Summ"/>
      <sheetName val="Location wise Summary"/>
      <sheetName val="Stock-Total (P&amp;B)"/>
      <sheetName val="AP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108">
          <cell r="P108">
            <v>551.47680000000037</v>
          </cell>
          <cell r="Q108">
            <v>568.08955999999944</v>
          </cell>
          <cell r="R108">
            <v>518.51369999999952</v>
          </cell>
          <cell r="S108">
            <v>2176.6341599999992</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
      <sheetName val="Comp_Rates"/>
      <sheetName val="freight"/>
      <sheetName val="DL&amp;CMP"/>
      <sheetName val="Link-data"/>
      <sheetName val="Unbrand"/>
      <sheetName val="Brand-analysis"/>
      <sheetName val="Parameter"/>
      <sheetName val="Data"/>
      <sheetName val="Sheet1"/>
      <sheetName val="Customer"/>
      <sheetName val="Summary Type"/>
      <sheetName val="Brand"/>
      <sheetName val="Contr. Rang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1">
          <cell r="A1" t="str">
            <v>Customer</v>
          </cell>
          <cell r="B1" t="str">
            <v>Brand</v>
          </cell>
          <cell r="C1" t="str">
            <v>Type</v>
          </cell>
          <cell r="D1" t="str">
            <v>Combination</v>
          </cell>
          <cell r="E1" t="str">
            <v>Ply</v>
          </cell>
          <cell r="F1" t="str">
            <v>Length</v>
          </cell>
          <cell r="G1" t="str">
            <v>Width</v>
          </cell>
          <cell r="H1" t="str">
            <v>Height</v>
          </cell>
          <cell r="I1" t="str">
            <v>Kgs. / Box</v>
          </cell>
          <cell r="J1" t="str">
            <v>Boxes</v>
          </cell>
          <cell r="K1" t="str">
            <v>Weight (Kgs.)</v>
          </cell>
          <cell r="L1" t="str">
            <v>Price Rs. / Box</v>
          </cell>
          <cell r="M1" t="str">
            <v>Net Sales</v>
          </cell>
          <cell r="N1" t="str">
            <v>Check</v>
          </cell>
          <cell r="O1" t="str">
            <v>Area / Box</v>
          </cell>
          <cell r="P1" t="str">
            <v>Type</v>
          </cell>
          <cell r="Q1" t="str">
            <v>Liner / CMP</v>
          </cell>
          <cell r="R1" t="str">
            <v>Waste</v>
          </cell>
          <cell r="S1" t="str">
            <v>Broke Transfer</v>
          </cell>
          <cell r="T1" t="str">
            <v>Chemicals</v>
          </cell>
          <cell r="U1" t="str">
            <v>Ink</v>
          </cell>
          <cell r="V1" t="str">
            <v>Packing</v>
          </cell>
          <cell r="W1" t="str">
            <v>Variable Overhead</v>
          </cell>
          <cell r="X1" t="str">
            <v>Fixed Overhead</v>
          </cell>
          <cell r="Y1" t="str">
            <v>Area</v>
          </cell>
          <cell r="Z1" t="str">
            <v>Freight</v>
          </cell>
          <cell r="AA1" t="str">
            <v>Stereo</v>
          </cell>
          <cell r="AB1" t="str">
            <v>Group / Outside</v>
          </cell>
          <cell r="AC1" t="str">
            <v>Total      Cost</v>
          </cell>
          <cell r="AD1" t="str">
            <v>Contr.%</v>
          </cell>
          <cell r="AE1" t="str">
            <v>Contr. Range</v>
          </cell>
          <cell r="AF1" t="str">
            <v>Variable cost</v>
          </cell>
        </row>
        <row r="2">
          <cell r="A2" t="str">
            <v>AL-MEHMOOD ESTABLISHMENT</v>
          </cell>
          <cell r="B2" t="str">
            <v>PRINTED CORRUGATING CARTONS</v>
          </cell>
          <cell r="C2" t="str">
            <v>Half Slotted Carton</v>
          </cell>
          <cell r="J2">
            <v>12800</v>
          </cell>
          <cell r="K2">
            <v>10022</v>
          </cell>
          <cell r="M2">
            <v>408192</v>
          </cell>
          <cell r="X2">
            <v>30194</v>
          </cell>
          <cell r="Y2">
            <v>6016</v>
          </cell>
          <cell r="AC2">
            <v>448685.6915283337</v>
          </cell>
        </row>
        <row r="3">
          <cell r="A3" t="str">
            <v>CLOVER PAKISTAN LIMITED</v>
          </cell>
        </row>
        <row r="4">
          <cell r="A4" t="str">
            <v>CLOVER PAKISTAN LIMITED</v>
          </cell>
        </row>
        <row r="5">
          <cell r="A5" t="str">
            <v>CLOVER PAKISTAN LIMITED</v>
          </cell>
        </row>
        <row r="6">
          <cell r="A6" t="str">
            <v>CLOVER PAKISTAN LIMITED</v>
          </cell>
        </row>
        <row r="7">
          <cell r="A7" t="str">
            <v>CLOVER PAKISTAN LIMITED</v>
          </cell>
        </row>
        <row r="8">
          <cell r="A8" t="str">
            <v>COLGATE PALMOLIVE PAKISTAN LTD</v>
          </cell>
        </row>
        <row r="9">
          <cell r="A9" t="str">
            <v>COLGATE PALMOLIVE PAKISTAN LTD</v>
          </cell>
        </row>
        <row r="10">
          <cell r="A10" t="str">
            <v>COLGATE PALMOLIVE PAKISTAN LTD</v>
          </cell>
        </row>
        <row r="11">
          <cell r="A11" t="str">
            <v>COLGATE PALMOLIVE PAKISTAN LTD</v>
          </cell>
        </row>
        <row r="12">
          <cell r="A12" t="str">
            <v>COLGATE PALMOLIVE PAKISTAN LTD</v>
          </cell>
        </row>
        <row r="13">
          <cell r="A13" t="str">
            <v>COLGATE PALMOLIVE PAKISTAN LTD</v>
          </cell>
        </row>
        <row r="14">
          <cell r="A14" t="str">
            <v>DAWLANCE (PVT) LTD</v>
          </cell>
        </row>
        <row r="15">
          <cell r="A15" t="str">
            <v>DAWLANCE (PVT) LTD</v>
          </cell>
        </row>
        <row r="16">
          <cell r="A16" t="str">
            <v>DAWLANCE (PVT) LTD</v>
          </cell>
        </row>
        <row r="17">
          <cell r="A17" t="str">
            <v>DAWLANCE (PVT) LTD</v>
          </cell>
        </row>
        <row r="18">
          <cell r="A18" t="str">
            <v>DAWLANCE (PVT) LTD</v>
          </cell>
        </row>
        <row r="19">
          <cell r="A19" t="str">
            <v>DAWLANCE (PVT) LTD</v>
          </cell>
        </row>
        <row r="20">
          <cell r="A20" t="str">
            <v>DAWLANCE (PVT) LTD</v>
          </cell>
        </row>
        <row r="21">
          <cell r="A21" t="str">
            <v>DAWLANCE (PVT) LTD</v>
          </cell>
        </row>
        <row r="22">
          <cell r="A22" t="str">
            <v>DAWLANCE (PVT) LTD</v>
          </cell>
        </row>
        <row r="23">
          <cell r="A23" t="str">
            <v>DAWLANCE (PVT) LTD</v>
          </cell>
        </row>
        <row r="24">
          <cell r="A24" t="str">
            <v>DAWLANCE (PVT) LTD</v>
          </cell>
        </row>
        <row r="25">
          <cell r="A25" t="str">
            <v>EJAZ SPINNING MILLS LTD.</v>
          </cell>
        </row>
        <row r="26">
          <cell r="A26" t="str">
            <v>EJAZ SPINNING MILLS LTD.</v>
          </cell>
        </row>
        <row r="27">
          <cell r="A27" t="str">
            <v>EJAZ TEXTILE MILLS LTD</v>
          </cell>
        </row>
        <row r="28">
          <cell r="A28" t="str">
            <v>EJAZ TEXTILE MILLS LTD</v>
          </cell>
        </row>
        <row r="29">
          <cell r="A29" t="str">
            <v>ENGRO FOODS LIMITED</v>
          </cell>
        </row>
        <row r="30">
          <cell r="A30" t="str">
            <v>ENGRO FOODS LIMITED</v>
          </cell>
        </row>
        <row r="31">
          <cell r="A31" t="str">
            <v>ENGRO FOODS LIMITED</v>
          </cell>
        </row>
        <row r="32">
          <cell r="A32" t="str">
            <v>ENGRO FOODS LIMITED</v>
          </cell>
        </row>
        <row r="33">
          <cell r="A33" t="str">
            <v>GHANI GLASS LIMITED</v>
          </cell>
        </row>
        <row r="34">
          <cell r="A34" t="str">
            <v>GHANI GLASS LIMITED</v>
          </cell>
        </row>
        <row r="35">
          <cell r="A35" t="str">
            <v>GUL AHMED TEXTILE MILLS LTD.</v>
          </cell>
        </row>
        <row r="36">
          <cell r="A36" t="str">
            <v>GUL AHMED TEXTILE MILLS LTD.</v>
          </cell>
        </row>
        <row r="37">
          <cell r="A37" t="str">
            <v>HALEEB FOODS LTD</v>
          </cell>
        </row>
        <row r="38">
          <cell r="A38" t="str">
            <v>HALEEB FOODS LTD</v>
          </cell>
        </row>
        <row r="39">
          <cell r="A39" t="str">
            <v>HALEEB FOODS LTD</v>
          </cell>
        </row>
        <row r="40">
          <cell r="A40" t="str">
            <v>HALEEB FOODS LTD</v>
          </cell>
        </row>
        <row r="41">
          <cell r="A41" t="str">
            <v>HALEEB FOODS LTD</v>
          </cell>
        </row>
        <row r="42">
          <cell r="A42" t="str">
            <v>HALEEB FOODS LTD</v>
          </cell>
        </row>
        <row r="43">
          <cell r="A43" t="str">
            <v>HALEEB FOODS LTD</v>
          </cell>
        </row>
        <row r="44">
          <cell r="A44" t="str">
            <v>HALEEB FOODS LTD</v>
          </cell>
        </row>
        <row r="45">
          <cell r="A45" t="str">
            <v>HALEEB FOODS LTD</v>
          </cell>
        </row>
        <row r="46">
          <cell r="A46" t="str">
            <v>HALEEB FOODS LTD</v>
          </cell>
        </row>
        <row r="47">
          <cell r="A47" t="str">
            <v>HALEEB FOODS LTD</v>
          </cell>
        </row>
        <row r="48">
          <cell r="A48" t="str">
            <v>HALEEB FOODS LTD</v>
          </cell>
        </row>
        <row r="49">
          <cell r="A49" t="str">
            <v>K.S.SULEMANJI ESMAILJI AND SON</v>
          </cell>
        </row>
        <row r="50">
          <cell r="A50" t="str">
            <v>LAKSON TOBACCO CO. LTD.</v>
          </cell>
        </row>
        <row r="51">
          <cell r="A51" t="str">
            <v>LAKSON TOBACCO CO. LTD.</v>
          </cell>
        </row>
        <row r="52">
          <cell r="A52" t="str">
            <v>LAKSON TOBACCO CO. LTD.</v>
          </cell>
        </row>
        <row r="53">
          <cell r="A53" t="str">
            <v>LAKSON TOBACCO CO. LTD.</v>
          </cell>
        </row>
        <row r="54">
          <cell r="A54" t="str">
            <v>LAKSON TOBACCO CO. LTD.</v>
          </cell>
        </row>
        <row r="55">
          <cell r="A55" t="str">
            <v>LAKSON TOBACCO CO. LTD.</v>
          </cell>
        </row>
        <row r="56">
          <cell r="A56" t="str">
            <v>LAKSON TOBACCO CO. LTD.</v>
          </cell>
        </row>
        <row r="57">
          <cell r="A57" t="str">
            <v>LAKSON TOBACCO CO. LTD.</v>
          </cell>
        </row>
        <row r="58">
          <cell r="A58" t="str">
            <v>LAKSON TOBACCO CO. LTD.</v>
          </cell>
        </row>
        <row r="59">
          <cell r="A59" t="str">
            <v>LAKSON TOBACCO CO. LTD.</v>
          </cell>
        </row>
        <row r="60">
          <cell r="A60" t="str">
            <v>LAKSON TOBACCO CO. LTD.</v>
          </cell>
        </row>
        <row r="61">
          <cell r="A61" t="str">
            <v>LAKSON TOBACCO CO. LTD.</v>
          </cell>
        </row>
        <row r="62">
          <cell r="A62" t="str">
            <v>LAKSON TOBACCO CO. LTD.</v>
          </cell>
        </row>
        <row r="63">
          <cell r="A63" t="str">
            <v>LAKSON TOBACCO CO. LTD.</v>
          </cell>
        </row>
        <row r="64">
          <cell r="A64" t="str">
            <v>LAKSON TOBACCO CO. LTD.</v>
          </cell>
        </row>
        <row r="65">
          <cell r="A65" t="str">
            <v>LAKSON TOBACCO CO. LTD. C48</v>
          </cell>
        </row>
        <row r="66">
          <cell r="A66" t="str">
            <v>MERIT PACKAGING LIMITED</v>
          </cell>
        </row>
        <row r="67">
          <cell r="A67" t="str">
            <v>MERIT PACKAGING LIMITED</v>
          </cell>
        </row>
        <row r="68">
          <cell r="A68" t="str">
            <v>MERIT PACKAGING LIMITED</v>
          </cell>
        </row>
        <row r="69">
          <cell r="A69" t="str">
            <v>MERIT PACKAGING LIMITED</v>
          </cell>
        </row>
        <row r="70">
          <cell r="A70" t="str">
            <v>MERIT PACKAGING LIMITED</v>
          </cell>
        </row>
        <row r="71">
          <cell r="A71" t="str">
            <v>MERIT PACKAGING LIMITED</v>
          </cell>
        </row>
        <row r="72">
          <cell r="A72" t="str">
            <v>MITCHELLS FRUIT FARMS (PVT)LTD</v>
          </cell>
        </row>
        <row r="73">
          <cell r="A73" t="str">
            <v>MITCHELLS FRUIT FARMS (PVT)LTD</v>
          </cell>
        </row>
        <row r="74">
          <cell r="A74" t="str">
            <v>MITCHELLS FRUIT FARMS (PVT)LTD</v>
          </cell>
        </row>
        <row r="75">
          <cell r="A75" t="str">
            <v>MITCHELLS FRUIT FARMS (PVT)LTD</v>
          </cell>
        </row>
        <row r="76">
          <cell r="A76" t="str">
            <v>MURREE BREWERY CO. LTD.</v>
          </cell>
        </row>
        <row r="77">
          <cell r="A77" t="str">
            <v>MURREE BREWERY CO. LTD.</v>
          </cell>
        </row>
        <row r="78">
          <cell r="A78" t="str">
            <v>MURREE BREWERY CO. LTD.</v>
          </cell>
        </row>
        <row r="79">
          <cell r="A79" t="str">
            <v>MURREE BREWERY CO. LTD.</v>
          </cell>
        </row>
        <row r="80">
          <cell r="A80" t="str">
            <v>NATIONAL FOODS LIMITED</v>
          </cell>
        </row>
        <row r="81">
          <cell r="A81" t="str">
            <v>NATIONAL FOODS LIMITED</v>
          </cell>
        </row>
        <row r="82">
          <cell r="A82" t="str">
            <v>PAK ELEKTRON LTD.</v>
          </cell>
        </row>
        <row r="83">
          <cell r="A83" t="str">
            <v>PAK ELEKTRON LTD.</v>
          </cell>
        </row>
        <row r="84">
          <cell r="A84" t="str">
            <v>PAK ELEKTRON LTD.</v>
          </cell>
        </row>
        <row r="85">
          <cell r="A85" t="str">
            <v>PAK ELEKTRON LTD.</v>
          </cell>
        </row>
        <row r="86">
          <cell r="A86" t="str">
            <v>PAK ELEKTRON LTD.</v>
          </cell>
        </row>
        <row r="87">
          <cell r="A87" t="str">
            <v>PAK ELEKTRON LTD.</v>
          </cell>
        </row>
        <row r="88">
          <cell r="A88" t="str">
            <v>PAK ELEKTRON LTD.</v>
          </cell>
        </row>
        <row r="89">
          <cell r="A89" t="str">
            <v>PAK ELEKTRON LTD.</v>
          </cell>
        </row>
        <row r="90">
          <cell r="A90" t="str">
            <v>PAK ELEKTRON LTD.</v>
          </cell>
        </row>
        <row r="91">
          <cell r="A91" t="str">
            <v>PAK ELEKTRON LTD.</v>
          </cell>
        </row>
        <row r="92">
          <cell r="A92" t="str">
            <v>PAK ELEKTRON LTD.</v>
          </cell>
        </row>
        <row r="93">
          <cell r="A93" t="str">
            <v>PAK ELEKTRON LTD.</v>
          </cell>
        </row>
        <row r="94">
          <cell r="A94" t="str">
            <v>PAK ELEKTRON LTD.</v>
          </cell>
        </row>
        <row r="95">
          <cell r="A95" t="str">
            <v>PAK ELEKTRON LTD.</v>
          </cell>
        </row>
        <row r="96">
          <cell r="A96" t="str">
            <v>PEPSI COLA INT'L (PVT) LTD.</v>
          </cell>
        </row>
        <row r="97">
          <cell r="A97" t="str">
            <v>PEPSI COLA INT'L (PVT) LTD.</v>
          </cell>
        </row>
        <row r="98">
          <cell r="A98" t="str">
            <v>PEPSI COLA INT'L (PVT) LTD.</v>
          </cell>
        </row>
        <row r="99">
          <cell r="A99" t="str">
            <v>PEPSI COLA INT'L (PVT) LTD.</v>
          </cell>
        </row>
        <row r="100">
          <cell r="A100" t="str">
            <v>PEPSI COLA INT'L (PVT) LTD.</v>
          </cell>
        </row>
        <row r="101">
          <cell r="A101" t="str">
            <v>PROCTER &amp; GAMBLE PAK.(PVT) LTD</v>
          </cell>
        </row>
        <row r="102">
          <cell r="A102" t="str">
            <v>PROCTER &amp; GAMBLE PAK.(PVT) LTD</v>
          </cell>
        </row>
        <row r="103">
          <cell r="A103" t="str">
            <v>PROCTER &amp; GAMBLE PAK.(PVT) LTD</v>
          </cell>
        </row>
        <row r="104">
          <cell r="A104" t="str">
            <v>PROCTER &amp; GAMBLE PAK.(PVT) LTD</v>
          </cell>
        </row>
        <row r="105">
          <cell r="A105" t="str">
            <v>PROCTER &amp; GAMBLE PAK.(PVT) LTD</v>
          </cell>
        </row>
        <row r="106">
          <cell r="A106" t="str">
            <v>PROCTER &amp; GAMBLE PAK.(PVT) LTD</v>
          </cell>
        </row>
        <row r="107">
          <cell r="A107" t="str">
            <v>PROCTER &amp; GAMBLE PAK.(PVT) LTD</v>
          </cell>
        </row>
        <row r="108">
          <cell r="A108" t="str">
            <v>PROCTER &amp; GAMBLE PAK.(PVT) LTD</v>
          </cell>
        </row>
        <row r="109">
          <cell r="A109" t="str">
            <v>RAFHAN BEST FOODS LTD.</v>
          </cell>
        </row>
        <row r="110">
          <cell r="A110" t="str">
            <v>REHMPACK (PVT) LTD.</v>
          </cell>
        </row>
        <row r="111">
          <cell r="A111" t="str">
            <v>REHMPACK (PVT) LTD.</v>
          </cell>
        </row>
        <row r="112">
          <cell r="A112" t="str">
            <v>REHMPACK (PVT) LTD.</v>
          </cell>
        </row>
        <row r="113">
          <cell r="A113" t="str">
            <v>REHMPACK (PVT) LTD.</v>
          </cell>
        </row>
        <row r="114">
          <cell r="A114" t="str">
            <v>REHMPACK (PVT) LTD.</v>
          </cell>
        </row>
        <row r="115">
          <cell r="A115" t="str">
            <v>REHMPACK (PVT) LTD.</v>
          </cell>
        </row>
        <row r="116">
          <cell r="A116" t="str">
            <v>ROLLINS INDUSTRIES (PVT) LTD</v>
          </cell>
        </row>
        <row r="117">
          <cell r="A117" t="str">
            <v>ROLLINS INDUSTRIES (PVT) LTD</v>
          </cell>
        </row>
        <row r="118">
          <cell r="A118" t="str">
            <v>ROLLINS INDUSTRIES (PVT) LTD</v>
          </cell>
        </row>
        <row r="119">
          <cell r="A119" t="str">
            <v>ROLLINS INDUSTRIES (PVT) LTD</v>
          </cell>
        </row>
        <row r="120">
          <cell r="A120" t="str">
            <v>SHELL PAKISTAN LTD.</v>
          </cell>
        </row>
        <row r="121">
          <cell r="A121" t="str">
            <v>SHELL PAKISTAN LTD.</v>
          </cell>
        </row>
        <row r="122">
          <cell r="A122" t="str">
            <v>SHELL PAKISTAN LTD.</v>
          </cell>
        </row>
        <row r="123">
          <cell r="A123" t="str">
            <v>SHELL PAKISTAN LTD.</v>
          </cell>
        </row>
        <row r="124">
          <cell r="A124" t="str">
            <v>SHELL PAKISTAN LTD.</v>
          </cell>
        </row>
        <row r="125">
          <cell r="A125" t="str">
            <v>SHELL PAKISTAN LTD.</v>
          </cell>
        </row>
        <row r="126">
          <cell r="A126" t="str">
            <v>SHELL PAKISTAN LTD.</v>
          </cell>
        </row>
        <row r="127">
          <cell r="A127" t="str">
            <v>SHELL PAKISTAN LTD.</v>
          </cell>
        </row>
        <row r="128">
          <cell r="A128" t="str">
            <v>SHEZAN INTERNATIONAL LIMITED</v>
          </cell>
        </row>
        <row r="129">
          <cell r="A129" t="str">
            <v>SUFI SOAP&amp;CHEM: IND (PVT) LTD</v>
          </cell>
        </row>
        <row r="130">
          <cell r="A130" t="str">
            <v>SUFI SOAP&amp;CHEM: IND (PVT) LTD</v>
          </cell>
        </row>
        <row r="131">
          <cell r="A131" t="str">
            <v>TAPAL TEA (PVT) LTD.</v>
          </cell>
        </row>
        <row r="132">
          <cell r="A132" t="str">
            <v>UNILEVER PAKISTAN LTD</v>
          </cell>
        </row>
        <row r="133">
          <cell r="A133" t="str">
            <v>UNILEVER PAKISTAN LTD</v>
          </cell>
        </row>
        <row r="134">
          <cell r="A134" t="str">
            <v>UNILEVER PAKISTAN LTD</v>
          </cell>
        </row>
        <row r="135">
          <cell r="A135" t="str">
            <v>UNILEVER PAKISTAN LTD</v>
          </cell>
        </row>
        <row r="136">
          <cell r="A136" t="str">
            <v>UNILEVER PAKISTAN LTD</v>
          </cell>
        </row>
        <row r="137">
          <cell r="A137" t="str">
            <v>UNILEVER PAKISTAN LTD</v>
          </cell>
        </row>
        <row r="138">
          <cell r="A138" t="str">
            <v>UNILEVER PAKISTAN LTD</v>
          </cell>
        </row>
        <row r="139">
          <cell r="A139" t="str">
            <v>UNILEVER PAKISTAN LTD</v>
          </cell>
        </row>
        <row r="140">
          <cell r="A140" t="str">
            <v>UNITED REFRIGERATION IND. LTD.</v>
          </cell>
        </row>
        <row r="141">
          <cell r="A141" t="str">
            <v>UNITED REFRIGERATION IND. LTD.</v>
          </cell>
        </row>
        <row r="142">
          <cell r="A142" t="str">
            <v>UNITED REFRIGERATION IND. LTD.</v>
          </cell>
        </row>
        <row r="143">
          <cell r="A143" t="str">
            <v>UNITED REFRIGERATION IND. LTD.</v>
          </cell>
        </row>
        <row r="144">
          <cell r="A144" t="str">
            <v>UNITED REFRIGERATION IND. LTD.</v>
          </cell>
        </row>
        <row r="145">
          <cell r="A145" t="str">
            <v>UNITED REFRIGERATION IND. LTD.</v>
          </cell>
        </row>
      </sheetData>
      <sheetData sheetId="9" refreshError="1"/>
      <sheetData sheetId="10" refreshError="1"/>
      <sheetData sheetId="11" refreshError="1"/>
      <sheetData sheetId="12" refreshError="1"/>
      <sheetData sheetId="1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
      <sheetName val="Unbrand"/>
      <sheetName val="Brand-analysis"/>
      <sheetName val="freight"/>
      <sheetName val="DL&amp;CMP"/>
      <sheetName val="Link-data"/>
      <sheetName val="Parameter"/>
      <sheetName val="Data"/>
      <sheetName val="Sheet1"/>
      <sheetName val="Customer"/>
      <sheetName val="Summary Type"/>
      <sheetName val="Brand"/>
      <sheetName val="Contr. Rang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1">
          <cell r="A1" t="str">
            <v>Customer</v>
          </cell>
        </row>
      </sheetData>
      <sheetData sheetId="8" refreshError="1"/>
      <sheetData sheetId="9" refreshError="1"/>
      <sheetData sheetId="10" refreshError="1"/>
      <sheetData sheetId="11" refreshError="1"/>
      <sheetData sheetId="12"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E18364-1E35-B345-B83A-06CD7F49413D}">
  <dimension ref="A1:F20"/>
  <sheetViews>
    <sheetView tabSelected="1" view="pageBreakPreview" zoomScale="90" zoomScaleNormal="90" zoomScaleSheetLayoutView="90" workbookViewId="0">
      <selection activeCell="C24" sqref="C24"/>
    </sheetView>
  </sheetViews>
  <sheetFormatPr baseColWidth="10" defaultColWidth="8.83203125" defaultRowHeight="13" x14ac:dyDescent="0.15"/>
  <cols>
    <col min="1" max="1" width="23.5" style="1" customWidth="1"/>
    <col min="2" max="2" width="28.83203125" style="1" customWidth="1"/>
    <col min="3" max="3" width="29.83203125" style="1" customWidth="1"/>
    <col min="4" max="4" width="31.5" style="1" customWidth="1"/>
    <col min="5" max="5" width="31.1640625" style="1" customWidth="1"/>
    <col min="6" max="6" width="4.83203125" style="1" customWidth="1"/>
    <col min="7" max="7" width="10.83203125" style="1" bestFit="1" customWidth="1"/>
    <col min="8" max="16384" width="8.83203125" style="1"/>
  </cols>
  <sheetData>
    <row r="1" spans="1:6" ht="14" x14ac:dyDescent="0.15">
      <c r="E1" s="2" t="s">
        <v>1</v>
      </c>
    </row>
    <row r="2" spans="1:6" ht="14" x14ac:dyDescent="0.15">
      <c r="B2" s="3"/>
      <c r="C2" s="3"/>
      <c r="D2" s="3"/>
      <c r="E2" s="2" t="s">
        <v>8</v>
      </c>
      <c r="F2" s="4"/>
    </row>
    <row r="3" spans="1:6" ht="14" x14ac:dyDescent="0.15">
      <c r="B3" s="3"/>
      <c r="C3" s="3"/>
      <c r="D3" s="3"/>
      <c r="E3" s="2"/>
      <c r="F3" s="4"/>
    </row>
    <row r="4" spans="1:6" ht="14" x14ac:dyDescent="0.15">
      <c r="A4" s="22" t="s">
        <v>2</v>
      </c>
      <c r="B4" s="22"/>
      <c r="C4" s="22"/>
      <c r="D4" s="22"/>
      <c r="E4" s="22"/>
      <c r="F4" s="22"/>
    </row>
    <row r="5" spans="1:6" ht="15" thickBot="1" x14ac:dyDescent="0.2">
      <c r="B5" s="3"/>
      <c r="C5" s="3"/>
      <c r="D5" s="3"/>
      <c r="E5" s="2"/>
      <c r="F5" s="4"/>
    </row>
    <row r="6" spans="1:6" ht="36" customHeight="1" x14ac:dyDescent="0.15">
      <c r="A6" s="25" t="s">
        <v>0</v>
      </c>
      <c r="B6" s="28" t="s">
        <v>3</v>
      </c>
      <c r="C6" s="28" t="s">
        <v>4</v>
      </c>
      <c r="D6" s="28" t="s">
        <v>5</v>
      </c>
      <c r="E6" s="30" t="s">
        <v>6</v>
      </c>
      <c r="F6" s="5"/>
    </row>
    <row r="7" spans="1:6" ht="35" customHeight="1" thickBot="1" x14ac:dyDescent="0.2">
      <c r="A7" s="26"/>
      <c r="B7" s="29"/>
      <c r="C7" s="29"/>
      <c r="D7" s="29"/>
      <c r="E7" s="31"/>
      <c r="F7" s="5"/>
    </row>
    <row r="8" spans="1:6" ht="20" customHeight="1" thickBot="1" x14ac:dyDescent="0.2">
      <c r="A8" s="27"/>
      <c r="B8" s="32" t="s">
        <v>7</v>
      </c>
      <c r="C8" s="33"/>
      <c r="D8" s="33"/>
      <c r="E8" s="34"/>
      <c r="F8" s="5"/>
    </row>
    <row r="9" spans="1:6" ht="16" x14ac:dyDescent="0.15">
      <c r="A9" s="23" t="s">
        <v>14</v>
      </c>
      <c r="B9" s="10">
        <v>100</v>
      </c>
      <c r="C9" s="10">
        <v>0</v>
      </c>
      <c r="D9" s="10">
        <v>0</v>
      </c>
      <c r="E9" s="10">
        <v>100</v>
      </c>
      <c r="F9" s="7"/>
    </row>
    <row r="10" spans="1:6" ht="17" thickBot="1" x14ac:dyDescent="0.2">
      <c r="A10" s="24"/>
      <c r="B10" s="9">
        <f>B9/$E$9*100</f>
        <v>100</v>
      </c>
      <c r="C10" s="9">
        <f>C9/$E$9*100</f>
        <v>0</v>
      </c>
      <c r="D10" s="9">
        <f>D9/$E$9*100</f>
        <v>0</v>
      </c>
      <c r="E10" s="9">
        <f>E9/$E$9*100</f>
        <v>100</v>
      </c>
      <c r="F10" s="6"/>
    </row>
    <row r="11" spans="1:6" ht="16" x14ac:dyDescent="0.15">
      <c r="A11" s="23" t="s">
        <v>15</v>
      </c>
      <c r="B11" s="10">
        <v>89.415331110734485</v>
      </c>
      <c r="C11" s="10">
        <v>3.7006011556537608</v>
      </c>
      <c r="D11" s="10">
        <v>0.17519355296134392</v>
      </c>
      <c r="E11" s="10">
        <v>93.291125819349602</v>
      </c>
      <c r="F11" s="7"/>
    </row>
    <row r="12" spans="1:6" ht="17" thickBot="1" x14ac:dyDescent="0.2">
      <c r="A12" s="24"/>
      <c r="B12" s="9">
        <f>B11/$E$9*100</f>
        <v>89.415331110734485</v>
      </c>
      <c r="C12" s="9">
        <f>C11/$E$9*100</f>
        <v>3.7006011556537608</v>
      </c>
      <c r="D12" s="9">
        <f>D11/$E$9*100</f>
        <v>0.17519355296134392</v>
      </c>
      <c r="E12" s="9">
        <f>E11/$E$9*100</f>
        <v>93.291125819349602</v>
      </c>
      <c r="F12" s="6"/>
    </row>
    <row r="13" spans="1:6" ht="18.75" customHeight="1" x14ac:dyDescent="0.15">
      <c r="A13" s="23" t="s">
        <v>16</v>
      </c>
      <c r="B13" s="10">
        <v>87.435116629676884</v>
      </c>
      <c r="C13" s="10">
        <v>4.322698745961044</v>
      </c>
      <c r="D13" s="10">
        <v>0</v>
      </c>
      <c r="E13" s="10">
        <v>91.757815375637932</v>
      </c>
      <c r="F13" s="7"/>
    </row>
    <row r="14" spans="1:6" ht="17.25" customHeight="1" thickBot="1" x14ac:dyDescent="0.2">
      <c r="A14" s="24"/>
      <c r="B14" s="9">
        <f>B13/$E$9*100</f>
        <v>87.435116629676884</v>
      </c>
      <c r="C14" s="9">
        <f>C13/$E$9*100</f>
        <v>4.322698745961044</v>
      </c>
      <c r="D14" s="9">
        <f>D13/$E$9*100</f>
        <v>0</v>
      </c>
      <c r="E14" s="9">
        <f>E13/$E$9*100</f>
        <v>91.757815375637932</v>
      </c>
      <c r="F14" s="8"/>
    </row>
    <row r="15" spans="1:6" ht="16" x14ac:dyDescent="0.2">
      <c r="A15" s="16" t="s">
        <v>9</v>
      </c>
      <c r="B15" s="17"/>
      <c r="C15" s="17"/>
      <c r="D15" s="15"/>
      <c r="E15" s="14"/>
    </row>
    <row r="16" spans="1:6" ht="16" x14ac:dyDescent="0.2">
      <c r="A16" s="18" t="s">
        <v>10</v>
      </c>
      <c r="B16" s="19" t="s">
        <v>13</v>
      </c>
      <c r="C16" s="19"/>
      <c r="D16" s="19"/>
      <c r="E16" s="14"/>
    </row>
    <row r="17" spans="1:6" ht="15.5" customHeight="1" x14ac:dyDescent="0.15">
      <c r="A17" s="20" t="s">
        <v>11</v>
      </c>
      <c r="B17" s="21" t="s">
        <v>12</v>
      </c>
      <c r="C17" s="21"/>
      <c r="D17" s="21"/>
      <c r="E17" s="21"/>
      <c r="F17" s="11"/>
    </row>
    <row r="18" spans="1:6" ht="16" x14ac:dyDescent="0.15">
      <c r="A18" s="12"/>
      <c r="B18" s="21"/>
      <c r="C18" s="21"/>
      <c r="D18" s="21"/>
      <c r="E18" s="21"/>
      <c r="F18" s="11"/>
    </row>
    <row r="19" spans="1:6" ht="16" x14ac:dyDescent="0.15">
      <c r="A19" s="13"/>
      <c r="B19" s="21"/>
      <c r="C19" s="21"/>
      <c r="D19" s="21"/>
      <c r="E19" s="21"/>
      <c r="F19" s="11"/>
    </row>
    <row r="20" spans="1:6" ht="16" x14ac:dyDescent="0.15">
      <c r="A20" s="12"/>
      <c r="B20" s="21"/>
      <c r="C20" s="21"/>
      <c r="D20" s="21"/>
      <c r="E20" s="21"/>
      <c r="F20" s="11"/>
    </row>
  </sheetData>
  <mergeCells count="11">
    <mergeCell ref="B17:E20"/>
    <mergeCell ref="A4:F4"/>
    <mergeCell ref="A13:A14"/>
    <mergeCell ref="A11:A12"/>
    <mergeCell ref="A9:A10"/>
    <mergeCell ref="A6:A8"/>
    <mergeCell ref="B6:B7"/>
    <mergeCell ref="C6:C7"/>
    <mergeCell ref="D6:D7"/>
    <mergeCell ref="E6:E7"/>
    <mergeCell ref="B8:E8"/>
  </mergeCells>
  <printOptions horizontalCentered="1"/>
  <pageMargins left="0.25" right="0.25" top="0.75" bottom="0.25" header="0.5" footer="0.5"/>
  <pageSetup paperSize="9" scale="80" orientation="landscape" verticalDpi="300" r:id="rId1"/>
  <headerFooter alignWithMargins="0"/>
</worksheet>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Appendix-6</vt:lpstr>
      <vt:lpstr>'Appendix-6'!Print_Area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Majid Khan</dc:creator>
  <cp:lastModifiedBy>Majid Khan</cp:lastModifiedBy>
  <dcterms:created xsi:type="dcterms:W3CDTF">2024-12-10T12:37:31Z</dcterms:created>
  <dcterms:modified xsi:type="dcterms:W3CDTF">2025-07-14T15:47:09Z</dcterms:modified>
</cp:coreProperties>
</file>